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0115" windowHeight="7485" tabRatio="530" activeTab="1"/>
  </bookViews>
  <sheets>
    <sheet name="ALUMNO" sheetId="1" r:id="rId1"/>
    <sheet name="EXPOSITOR" sheetId="2" r:id="rId2"/>
    <sheet name="CINTHIA" sheetId="3" r:id="rId3"/>
  </sheets>
  <definedNames>
    <definedName name="_xlnm._FilterDatabase" localSheetId="1" hidden="1">EXPOSITOR!$A$49:$C$50</definedName>
  </definedNames>
  <calcPr calcId="125725"/>
</workbook>
</file>

<file path=xl/calcChain.xml><?xml version="1.0" encoding="utf-8"?>
<calcChain xmlns="http://schemas.openxmlformats.org/spreadsheetml/2006/main">
  <c r="C44" i="1"/>
  <c r="C43"/>
  <c r="C42"/>
  <c r="N42" i="3" l="1"/>
  <c r="M42"/>
  <c r="L42"/>
  <c r="K42"/>
  <c r="J42"/>
  <c r="I42"/>
  <c r="H42"/>
  <c r="G42"/>
  <c r="F42"/>
  <c r="E42"/>
  <c r="D42"/>
  <c r="C42"/>
  <c r="B42"/>
  <c r="C39" i="1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  <c r="C2"/>
  <c r="A5" i="3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3" i="1"/>
  <c r="A4" s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C50" i="2"/>
  <c r="A44"/>
  <c r="F44"/>
  <c r="G44"/>
  <c r="E44"/>
  <c r="D44"/>
  <c r="C44"/>
  <c r="B44"/>
  <c r="C49" s="1"/>
  <c r="G48" i="3" l="1"/>
  <c r="H48" s="1"/>
  <c r="E49" i="2"/>
  <c r="B49"/>
  <c r="D49" s="1"/>
  <c r="G45" i="3"/>
  <c r="J45" s="1"/>
  <c r="B45"/>
  <c r="C45" s="1"/>
  <c r="B47"/>
  <c r="D47" s="1"/>
  <c r="B50" i="2"/>
  <c r="D50" s="1"/>
  <c r="B42" i="1"/>
  <c r="I48" i="3" l="1"/>
  <c r="J48"/>
  <c r="E50" i="2"/>
  <c r="B43" i="1"/>
  <c r="H45" i="3"/>
  <c r="I45"/>
  <c r="K45"/>
  <c r="D45"/>
  <c r="E45"/>
  <c r="E47"/>
  <c r="C47"/>
</calcChain>
</file>

<file path=xl/sharedStrings.xml><?xml version="1.0" encoding="utf-8"?>
<sst xmlns="http://schemas.openxmlformats.org/spreadsheetml/2006/main" count="280" uniqueCount="46">
  <si>
    <t>ALUMNOS</t>
  </si>
  <si>
    <t xml:space="preserve">RESULTADO  </t>
  </si>
  <si>
    <t>ALUMNO</t>
  </si>
  <si>
    <t>Respuesta 1</t>
  </si>
  <si>
    <t>a) No</t>
  </si>
  <si>
    <t>b) Regular</t>
  </si>
  <si>
    <t>c) Si</t>
  </si>
  <si>
    <t>1. 
¿El expositor dominó el tema presentado?</t>
  </si>
  <si>
    <t>2.
¿Se resolvieron tus dudas de acuerdo al tema expuesto?</t>
  </si>
  <si>
    <t>Respuesta 2</t>
  </si>
  <si>
    <t>C</t>
  </si>
  <si>
    <t>TOTAL</t>
  </si>
  <si>
    <t>EVALUACIÓN  ALUMNO</t>
  </si>
  <si>
    <t>Total Aprobados =</t>
  </si>
  <si>
    <t>Total Reprobados =</t>
  </si>
  <si>
    <t>3.
¿El tiempo de exposición fue?</t>
  </si>
  <si>
    <t>4. 
¿Como consideras el material presentado en la exposición?</t>
  </si>
  <si>
    <t>5. 
¿Qué tipo de material te gustaría que se presentara en la siguiente exposición?</t>
  </si>
  <si>
    <t>6. 
De los siguientes temas, ¿Cuán te gustaría que fuera expuesto para una siguiente visita?</t>
  </si>
  <si>
    <r>
      <rPr>
        <sz val="8"/>
        <color theme="1"/>
        <rFont val="Avenir 85 Heavy"/>
        <family val="3"/>
      </rPr>
      <t>a)</t>
    </r>
    <r>
      <rPr>
        <sz val="8"/>
        <color theme="1"/>
        <rFont val="Avenir LT Std 35 Light"/>
        <family val="2"/>
      </rPr>
      <t xml:space="preserve"> Malo</t>
    </r>
  </si>
  <si>
    <r>
      <rPr>
        <sz val="8"/>
        <color theme="1"/>
        <rFont val="Avenir 85 Heavy"/>
        <family val="3"/>
      </rPr>
      <t>b)</t>
    </r>
    <r>
      <rPr>
        <sz val="8"/>
        <color theme="1"/>
        <rFont val="Avenir LT Std 35 Light"/>
        <family val="2"/>
      </rPr>
      <t xml:space="preserve"> Regular</t>
    </r>
  </si>
  <si>
    <r>
      <rPr>
        <sz val="8"/>
        <color theme="1"/>
        <rFont val="Avenir 85 Heavy"/>
        <family val="3"/>
      </rPr>
      <t>c)</t>
    </r>
    <r>
      <rPr>
        <sz val="8"/>
        <color theme="1"/>
        <rFont val="Avenir LT Std 35 Light"/>
        <family val="2"/>
      </rPr>
      <t xml:space="preserve"> Bueno</t>
    </r>
  </si>
  <si>
    <r>
      <rPr>
        <sz val="8"/>
        <color theme="1"/>
        <rFont val="Avenir 85 Heavy"/>
        <family val="3"/>
      </rPr>
      <t>a)</t>
    </r>
    <r>
      <rPr>
        <sz val="8"/>
        <color theme="1"/>
        <rFont val="Avenir LT Std 35 Light"/>
        <family val="2"/>
      </rPr>
      <t xml:space="preserve"> Diapositivas</t>
    </r>
  </si>
  <si>
    <r>
      <rPr>
        <sz val="8"/>
        <color theme="1"/>
        <rFont val="Avenir 85 Heavy"/>
        <family val="3"/>
      </rPr>
      <t>b)</t>
    </r>
    <r>
      <rPr>
        <sz val="8"/>
        <color theme="1"/>
        <rFont val="Avenir LT Std 35 Light"/>
        <family val="2"/>
      </rPr>
      <t xml:space="preserve"> tripticos</t>
    </r>
  </si>
  <si>
    <r>
      <rPr>
        <sz val="8"/>
        <color theme="1"/>
        <rFont val="Avenir 85 Heavy"/>
        <family val="3"/>
      </rPr>
      <t>c)</t>
    </r>
    <r>
      <rPr>
        <sz val="8"/>
        <color theme="1"/>
        <rFont val="Avenir LT Std 35 Light"/>
        <family val="2"/>
      </rPr>
      <t xml:space="preserve"> Vídeos</t>
    </r>
  </si>
  <si>
    <r>
      <rPr>
        <sz val="8"/>
        <color theme="1"/>
        <rFont val="Avenir 85 Heavy"/>
        <family val="3"/>
      </rPr>
      <t>d)</t>
    </r>
    <r>
      <rPr>
        <sz val="8"/>
        <color theme="1"/>
        <rFont val="Avenir LT Std 35 Light"/>
        <family val="2"/>
      </rPr>
      <t xml:space="preserve"> Juegos didácticos</t>
    </r>
  </si>
  <si>
    <r>
      <rPr>
        <sz val="8"/>
        <color theme="1"/>
        <rFont val="Avenir 85 Heavy"/>
        <family val="3"/>
      </rPr>
      <t>a)</t>
    </r>
    <r>
      <rPr>
        <sz val="8"/>
        <color theme="1"/>
        <rFont val="Avenir LT Std 35 Light"/>
        <family val="2"/>
      </rPr>
      <t xml:space="preserve"> Derechos y obligaciones del ciudadano</t>
    </r>
  </si>
  <si>
    <r>
      <rPr>
        <sz val="8"/>
        <color theme="1"/>
        <rFont val="Avenir 85 Heavy"/>
        <family val="3"/>
      </rPr>
      <t xml:space="preserve">b) </t>
    </r>
    <r>
      <rPr>
        <sz val="8"/>
        <color theme="1"/>
        <rFont val="Avenir LT Std 35 Light"/>
        <family val="2"/>
      </rPr>
      <t>urna electrónica</t>
    </r>
  </si>
  <si>
    <r>
      <rPr>
        <sz val="8"/>
        <color theme="1"/>
        <rFont val="Avenir 85 Heavy"/>
        <family val="3"/>
      </rPr>
      <t xml:space="preserve">c) </t>
    </r>
    <r>
      <rPr>
        <sz val="8"/>
        <color theme="1"/>
        <rFont val="Avenir LT Std 35 Light"/>
        <family val="2"/>
      </rPr>
      <t>Organismos encargados de organizar elecciones</t>
    </r>
  </si>
  <si>
    <t>Respuesta 3.</t>
  </si>
  <si>
    <t>Respuesta 4.</t>
  </si>
  <si>
    <t>Respuesta 5.</t>
  </si>
  <si>
    <t>Respuesta 6.</t>
  </si>
  <si>
    <r>
      <rPr>
        <b/>
        <sz val="8"/>
        <color theme="1"/>
        <rFont val="Avenir 85 Heavy"/>
        <family val="3"/>
      </rPr>
      <t>a)</t>
    </r>
    <r>
      <rPr>
        <b/>
        <sz val="8"/>
        <color theme="1"/>
        <rFont val="Avenir LT Std 35 Light"/>
        <family val="2"/>
      </rPr>
      <t xml:space="preserve"> Malo</t>
    </r>
  </si>
  <si>
    <r>
      <rPr>
        <b/>
        <sz val="8"/>
        <color theme="1"/>
        <rFont val="Avenir 85 Heavy"/>
        <family val="3"/>
      </rPr>
      <t>b)</t>
    </r>
    <r>
      <rPr>
        <b/>
        <sz val="8"/>
        <color theme="1"/>
        <rFont val="Avenir LT Std 35 Light"/>
        <family val="2"/>
      </rPr>
      <t xml:space="preserve"> Regular</t>
    </r>
  </si>
  <si>
    <r>
      <rPr>
        <b/>
        <sz val="8"/>
        <color theme="1"/>
        <rFont val="Avenir 85 Heavy"/>
        <family val="3"/>
      </rPr>
      <t>a)</t>
    </r>
    <r>
      <rPr>
        <b/>
        <sz val="8"/>
        <color theme="1"/>
        <rFont val="Avenir LT Std 35 Light"/>
        <family val="2"/>
      </rPr>
      <t xml:space="preserve"> Diapositivas</t>
    </r>
  </si>
  <si>
    <r>
      <rPr>
        <b/>
        <sz val="8"/>
        <color theme="1"/>
        <rFont val="Avenir 85 Heavy"/>
        <family val="3"/>
      </rPr>
      <t>b)</t>
    </r>
    <r>
      <rPr>
        <b/>
        <sz val="8"/>
        <color theme="1"/>
        <rFont val="Avenir LT Std 35 Light"/>
        <family val="2"/>
      </rPr>
      <t xml:space="preserve"> tripticos</t>
    </r>
  </si>
  <si>
    <r>
      <rPr>
        <b/>
        <sz val="8"/>
        <color theme="1"/>
        <rFont val="Avenir 85 Heavy"/>
        <family val="3"/>
      </rPr>
      <t>c)</t>
    </r>
    <r>
      <rPr>
        <b/>
        <sz val="8"/>
        <color theme="1"/>
        <rFont val="Avenir LT Std 35 Light"/>
        <family val="2"/>
      </rPr>
      <t xml:space="preserve"> Vídeos</t>
    </r>
  </si>
  <si>
    <r>
      <rPr>
        <b/>
        <sz val="8"/>
        <color theme="1"/>
        <rFont val="Avenir 85 Heavy"/>
        <family val="3"/>
      </rPr>
      <t>d)</t>
    </r>
    <r>
      <rPr>
        <b/>
        <sz val="8"/>
        <color theme="1"/>
        <rFont val="Avenir LT Std 35 Light"/>
        <family val="2"/>
      </rPr>
      <t xml:space="preserve"> Juegos didácticos</t>
    </r>
  </si>
  <si>
    <t>c) Bueno</t>
  </si>
  <si>
    <t>a) Derechos y obligaciones del ciudadano</t>
  </si>
  <si>
    <t>b) urna electrónica</t>
  </si>
  <si>
    <t>c) Organismos encargados de organizar elecciones</t>
  </si>
  <si>
    <t>A</t>
  </si>
  <si>
    <t>B</t>
  </si>
  <si>
    <t>D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</si>
</sst>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9"/>
      <color theme="1"/>
      <name val="Avenir LT Std 35 Light"/>
      <family val="2"/>
    </font>
    <font>
      <sz val="9"/>
      <color theme="1"/>
      <name val="Avenir LT Std 35 Light"/>
      <family val="2"/>
    </font>
    <font>
      <sz val="8"/>
      <color theme="1"/>
      <name val="Avenir 85 Heavy"/>
      <family val="3"/>
    </font>
    <font>
      <sz val="10"/>
      <color theme="1"/>
      <name val="Avenir LT Std 35 Light"/>
      <family val="2"/>
    </font>
    <font>
      <sz val="9"/>
      <color theme="1"/>
      <name val="AvenirNext LT Pro Bold"/>
      <family val="2"/>
    </font>
    <font>
      <sz val="11"/>
      <color theme="1"/>
      <name val="Avenir LT Std 35 Light"/>
      <family val="2"/>
    </font>
    <font>
      <sz val="9"/>
      <color theme="1"/>
      <name val="Avenir 85 Heavy"/>
      <family val="3"/>
    </font>
    <font>
      <sz val="8"/>
      <color theme="1"/>
      <name val="Avenir LT Std 35 Light"/>
      <family val="2"/>
    </font>
    <font>
      <b/>
      <sz val="8"/>
      <color theme="1"/>
      <name val="Avenir LT Std 35 Light"/>
      <family val="2"/>
    </font>
    <font>
      <b/>
      <sz val="8"/>
      <color theme="1"/>
      <name val="Avenir 85 Heavy"/>
      <family val="3"/>
    </font>
    <font>
      <i/>
      <sz val="10"/>
      <color theme="1"/>
      <name val="Avenir LT Std 35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10" fontId="2" fillId="0" borderId="0" xfId="0" applyNumberFormat="1" applyFont="1" applyAlignment="1">
      <alignment horizontal="center"/>
    </xf>
    <xf numFmtId="0" fontId="2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0" fillId="2" borderId="19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8" fillId="2" borderId="16" xfId="0" applyFont="1" applyFill="1" applyBorder="1" applyAlignment="1">
      <alignment horizontal="center" vertical="center"/>
    </xf>
    <xf numFmtId="0" fontId="0" fillId="2" borderId="20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top" wrapText="1"/>
    </xf>
    <xf numFmtId="0" fontId="2" fillId="2" borderId="2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0" fillId="2" borderId="3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0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4"/>
  <sheetViews>
    <sheetView topLeftCell="A25" workbookViewId="0">
      <selection activeCell="H43" sqref="H43"/>
    </sheetView>
  </sheetViews>
  <sheetFormatPr baseColWidth="10" defaultRowHeight="15"/>
  <cols>
    <col min="1" max="1" width="15.28515625" style="3" customWidth="1"/>
    <col min="2" max="2" width="17.85546875" style="17" customWidth="1"/>
    <col min="3" max="3" width="13.140625" style="3" customWidth="1"/>
    <col min="4" max="4" width="9.28515625" customWidth="1"/>
  </cols>
  <sheetData>
    <row r="1" spans="1:5" ht="24">
      <c r="A1" s="22" t="s">
        <v>0</v>
      </c>
      <c r="B1" s="22" t="s">
        <v>12</v>
      </c>
      <c r="C1" s="22" t="s">
        <v>1</v>
      </c>
      <c r="D1" s="1"/>
      <c r="E1" s="1"/>
    </row>
    <row r="2" spans="1:5">
      <c r="A2" s="25">
        <v>1</v>
      </c>
      <c r="B2" s="26">
        <v>100</v>
      </c>
      <c r="C2" s="27" t="str">
        <f>IF(B2&lt;51,"REPROBADO","APROBADO")</f>
        <v>APROBADO</v>
      </c>
      <c r="D2" s="2"/>
      <c r="E2" s="2"/>
    </row>
    <row r="3" spans="1:5">
      <c r="A3" s="24">
        <f>1+A2</f>
        <v>2</v>
      </c>
      <c r="B3" s="26">
        <v>100</v>
      </c>
      <c r="C3" s="27" t="str">
        <f t="shared" ref="C3:C39" si="0">IF(B3&lt;51,"REPROBADO","APROBADO")</f>
        <v>APROBADO</v>
      </c>
      <c r="D3" s="2"/>
      <c r="E3" s="2"/>
    </row>
    <row r="4" spans="1:5">
      <c r="A4" s="24">
        <f t="shared" ref="A4:A27" si="1">1+A3</f>
        <v>3</v>
      </c>
      <c r="B4" s="26">
        <v>100</v>
      </c>
      <c r="C4" s="27" t="str">
        <f t="shared" si="0"/>
        <v>APROBADO</v>
      </c>
    </row>
    <row r="5" spans="1:5">
      <c r="A5" s="24">
        <f t="shared" si="1"/>
        <v>4</v>
      </c>
      <c r="B5" s="26">
        <v>100</v>
      </c>
      <c r="C5" s="27" t="str">
        <f t="shared" si="0"/>
        <v>APROBADO</v>
      </c>
    </row>
    <row r="6" spans="1:5">
      <c r="A6" s="24">
        <f t="shared" si="1"/>
        <v>5</v>
      </c>
      <c r="B6" s="26">
        <v>100</v>
      </c>
      <c r="C6" s="27" t="str">
        <f t="shared" si="0"/>
        <v>APROBADO</v>
      </c>
    </row>
    <row r="7" spans="1:5">
      <c r="A7" s="24">
        <f t="shared" si="1"/>
        <v>6</v>
      </c>
      <c r="B7" s="26">
        <v>100</v>
      </c>
      <c r="C7" s="27" t="str">
        <f t="shared" si="0"/>
        <v>APROBADO</v>
      </c>
    </row>
    <row r="8" spans="1:5">
      <c r="A8" s="24">
        <f t="shared" si="1"/>
        <v>7</v>
      </c>
      <c r="B8" s="26">
        <v>100</v>
      </c>
      <c r="C8" s="27" t="str">
        <f t="shared" si="0"/>
        <v>APROBADO</v>
      </c>
    </row>
    <row r="9" spans="1:5">
      <c r="A9" s="24">
        <f t="shared" si="1"/>
        <v>8</v>
      </c>
      <c r="B9" s="26">
        <v>100</v>
      </c>
      <c r="C9" s="27" t="str">
        <f t="shared" si="0"/>
        <v>APROBADO</v>
      </c>
    </row>
    <row r="10" spans="1:5">
      <c r="A10" s="24">
        <f t="shared" si="1"/>
        <v>9</v>
      </c>
      <c r="B10" s="26">
        <v>100</v>
      </c>
      <c r="C10" s="27" t="str">
        <f t="shared" si="0"/>
        <v>APROBADO</v>
      </c>
    </row>
    <row r="11" spans="1:5">
      <c r="A11" s="24">
        <f t="shared" si="1"/>
        <v>10</v>
      </c>
      <c r="B11" s="26">
        <v>100</v>
      </c>
      <c r="C11" s="27" t="str">
        <f t="shared" si="0"/>
        <v>APROBADO</v>
      </c>
    </row>
    <row r="12" spans="1:5">
      <c r="A12" s="24">
        <f t="shared" si="1"/>
        <v>11</v>
      </c>
      <c r="B12" s="26">
        <v>100</v>
      </c>
      <c r="C12" s="27" t="str">
        <f t="shared" si="0"/>
        <v>APROBADO</v>
      </c>
    </row>
    <row r="13" spans="1:5">
      <c r="A13" s="24">
        <f t="shared" si="1"/>
        <v>12</v>
      </c>
      <c r="B13" s="26">
        <v>100</v>
      </c>
      <c r="C13" s="27" t="str">
        <f t="shared" si="0"/>
        <v>APROBADO</v>
      </c>
    </row>
    <row r="14" spans="1:5">
      <c r="A14" s="24">
        <f t="shared" si="1"/>
        <v>13</v>
      </c>
      <c r="B14" s="26">
        <v>100</v>
      </c>
      <c r="C14" s="27" t="str">
        <f t="shared" si="0"/>
        <v>APROBADO</v>
      </c>
    </row>
    <row r="15" spans="1:5">
      <c r="A15" s="24">
        <f t="shared" si="1"/>
        <v>14</v>
      </c>
      <c r="B15" s="26">
        <v>100</v>
      </c>
      <c r="C15" s="27" t="str">
        <f t="shared" si="0"/>
        <v>APROBADO</v>
      </c>
    </row>
    <row r="16" spans="1:5">
      <c r="A16" s="24">
        <f t="shared" si="1"/>
        <v>15</v>
      </c>
      <c r="B16" s="26">
        <v>100</v>
      </c>
      <c r="C16" s="27" t="str">
        <f t="shared" si="0"/>
        <v>APROBADO</v>
      </c>
    </row>
    <row r="17" spans="1:3">
      <c r="A17" s="24">
        <f t="shared" si="1"/>
        <v>16</v>
      </c>
      <c r="B17" s="26">
        <v>100</v>
      </c>
      <c r="C17" s="27" t="str">
        <f t="shared" si="0"/>
        <v>APROBADO</v>
      </c>
    </row>
    <row r="18" spans="1:3">
      <c r="A18" s="24">
        <f t="shared" si="1"/>
        <v>17</v>
      </c>
      <c r="B18" s="26">
        <v>100</v>
      </c>
      <c r="C18" s="27" t="str">
        <f t="shared" si="0"/>
        <v>APROBADO</v>
      </c>
    </row>
    <row r="19" spans="1:3">
      <c r="A19" s="24">
        <f t="shared" si="1"/>
        <v>18</v>
      </c>
      <c r="B19" s="26">
        <v>100</v>
      </c>
      <c r="C19" s="27" t="str">
        <f t="shared" si="0"/>
        <v>APROBADO</v>
      </c>
    </row>
    <row r="20" spans="1:3">
      <c r="A20" s="24">
        <f t="shared" si="1"/>
        <v>19</v>
      </c>
      <c r="B20" s="26">
        <v>100</v>
      </c>
      <c r="C20" s="27" t="str">
        <f t="shared" si="0"/>
        <v>APROBADO</v>
      </c>
    </row>
    <row r="21" spans="1:3">
      <c r="A21" s="24">
        <f t="shared" si="1"/>
        <v>20</v>
      </c>
      <c r="B21" s="26">
        <v>100</v>
      </c>
      <c r="C21" s="27" t="str">
        <f t="shared" si="0"/>
        <v>APROBADO</v>
      </c>
    </row>
    <row r="22" spans="1:3">
      <c r="A22" s="24">
        <f t="shared" si="1"/>
        <v>21</v>
      </c>
      <c r="B22" s="26">
        <v>100</v>
      </c>
      <c r="C22" s="27" t="str">
        <f t="shared" si="0"/>
        <v>APROBADO</v>
      </c>
    </row>
    <row r="23" spans="1:3">
      <c r="A23" s="24">
        <f t="shared" si="1"/>
        <v>22</v>
      </c>
      <c r="B23" s="26">
        <v>100</v>
      </c>
      <c r="C23" s="27" t="str">
        <f t="shared" si="0"/>
        <v>APROBADO</v>
      </c>
    </row>
    <row r="24" spans="1:3">
      <c r="A24" s="24">
        <f t="shared" si="1"/>
        <v>23</v>
      </c>
      <c r="B24" s="26">
        <v>100</v>
      </c>
      <c r="C24" s="27" t="str">
        <f t="shared" si="0"/>
        <v>APROBADO</v>
      </c>
    </row>
    <row r="25" spans="1:3">
      <c r="A25" s="24">
        <f t="shared" si="1"/>
        <v>24</v>
      </c>
      <c r="B25" s="23">
        <v>75</v>
      </c>
      <c r="C25" s="27" t="str">
        <f t="shared" si="0"/>
        <v>APROBADO</v>
      </c>
    </row>
    <row r="26" spans="1:3">
      <c r="A26" s="24">
        <f t="shared" si="1"/>
        <v>25</v>
      </c>
      <c r="B26" s="23">
        <v>75</v>
      </c>
      <c r="C26" s="27" t="str">
        <f t="shared" si="0"/>
        <v>APROBADO</v>
      </c>
    </row>
    <row r="27" spans="1:3">
      <c r="A27" s="24">
        <f t="shared" si="1"/>
        <v>26</v>
      </c>
      <c r="B27" s="23">
        <v>75</v>
      </c>
      <c r="C27" s="27" t="str">
        <f t="shared" si="0"/>
        <v>APROBADO</v>
      </c>
    </row>
    <row r="28" spans="1:3">
      <c r="A28" s="70">
        <v>27</v>
      </c>
      <c r="B28" s="23">
        <v>75</v>
      </c>
      <c r="C28" s="27" t="str">
        <f t="shared" si="0"/>
        <v>APROBADO</v>
      </c>
    </row>
    <row r="29" spans="1:3">
      <c r="A29" s="70">
        <v>28</v>
      </c>
      <c r="B29" s="23">
        <v>75</v>
      </c>
      <c r="C29" s="27" t="str">
        <f t="shared" si="0"/>
        <v>APROBADO</v>
      </c>
    </row>
    <row r="30" spans="1:3">
      <c r="A30" s="70">
        <v>29</v>
      </c>
      <c r="B30" s="23">
        <v>75</v>
      </c>
      <c r="C30" s="27" t="str">
        <f t="shared" si="0"/>
        <v>APROBADO</v>
      </c>
    </row>
    <row r="31" spans="1:3">
      <c r="A31" s="70">
        <v>30</v>
      </c>
      <c r="B31" s="23">
        <v>75</v>
      </c>
      <c r="C31" s="27" t="str">
        <f t="shared" si="0"/>
        <v>APROBADO</v>
      </c>
    </row>
    <row r="32" spans="1:3">
      <c r="A32" s="70">
        <v>31</v>
      </c>
      <c r="B32" s="23">
        <v>75</v>
      </c>
      <c r="C32" s="27" t="str">
        <f t="shared" si="0"/>
        <v>APROBADO</v>
      </c>
    </row>
    <row r="33" spans="1:3">
      <c r="A33" s="70">
        <v>32</v>
      </c>
      <c r="B33" s="23">
        <v>75</v>
      </c>
      <c r="C33" s="27" t="str">
        <f t="shared" si="0"/>
        <v>APROBADO</v>
      </c>
    </row>
    <row r="34" spans="1:3">
      <c r="A34" s="70">
        <v>33</v>
      </c>
      <c r="B34" s="23">
        <v>75</v>
      </c>
      <c r="C34" s="27" t="str">
        <f t="shared" si="0"/>
        <v>APROBADO</v>
      </c>
    </row>
    <row r="35" spans="1:3">
      <c r="A35" s="70">
        <v>34</v>
      </c>
      <c r="B35" s="23">
        <v>75</v>
      </c>
      <c r="C35" s="27" t="str">
        <f t="shared" si="0"/>
        <v>APROBADO</v>
      </c>
    </row>
    <row r="36" spans="1:3">
      <c r="A36" s="70">
        <v>35</v>
      </c>
      <c r="B36" s="23">
        <v>75</v>
      </c>
      <c r="C36" s="27" t="str">
        <f t="shared" si="0"/>
        <v>APROBADO</v>
      </c>
    </row>
    <row r="37" spans="1:3">
      <c r="A37" s="70">
        <v>36</v>
      </c>
      <c r="B37" s="23">
        <v>75</v>
      </c>
      <c r="C37" s="27" t="str">
        <f t="shared" si="0"/>
        <v>APROBADO</v>
      </c>
    </row>
    <row r="38" spans="1:3">
      <c r="A38" s="70">
        <v>37</v>
      </c>
      <c r="B38" s="71">
        <v>75</v>
      </c>
      <c r="C38" s="27" t="str">
        <f t="shared" si="0"/>
        <v>APROBADO</v>
      </c>
    </row>
    <row r="39" spans="1:3">
      <c r="A39" s="70">
        <v>38</v>
      </c>
      <c r="B39" s="71">
        <v>50</v>
      </c>
      <c r="C39" s="27" t="str">
        <f t="shared" si="0"/>
        <v>REPROBADO</v>
      </c>
    </row>
    <row r="40" spans="1:3">
      <c r="A40" s="59"/>
      <c r="B40" s="69"/>
      <c r="C40" s="59"/>
    </row>
    <row r="42" spans="1:3">
      <c r="A42" s="28" t="s">
        <v>13</v>
      </c>
      <c r="B42" s="2">
        <f>COUNTIF(C2:C39,"APROBADO")</f>
        <v>37</v>
      </c>
      <c r="C42" s="18">
        <f>B42/A39</f>
        <v>0.97368421052631582</v>
      </c>
    </row>
    <row r="43" spans="1:3">
      <c r="A43" s="28" t="s">
        <v>14</v>
      </c>
      <c r="B43" s="2">
        <f>COUNTIF(C2:C39,"reprobado")</f>
        <v>1</v>
      </c>
      <c r="C43" s="18">
        <f>B43/A39</f>
        <v>2.6315789473684209E-2</v>
      </c>
    </row>
    <row r="44" spans="1:3">
      <c r="C44" s="86">
        <f>SUM(C42:C43)</f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G51"/>
  <sheetViews>
    <sheetView tabSelected="1" topLeftCell="A34" workbookViewId="0">
      <selection activeCell="D57" sqref="D57"/>
    </sheetView>
  </sheetViews>
  <sheetFormatPr baseColWidth="10" defaultRowHeight="15"/>
  <cols>
    <col min="1" max="1" width="11.42578125" style="3"/>
    <col min="2" max="2" width="10.28515625" customWidth="1"/>
    <col min="3" max="3" width="8.7109375" customWidth="1"/>
    <col min="4" max="4" width="12.85546875" customWidth="1"/>
    <col min="5" max="5" width="8.7109375" style="3" customWidth="1"/>
    <col min="6" max="6" width="10.28515625" style="3" customWidth="1"/>
    <col min="7" max="7" width="8.85546875" style="3" customWidth="1"/>
  </cols>
  <sheetData>
    <row r="4" spans="1:7" ht="39.75" customHeight="1">
      <c r="A4" s="77" t="s">
        <v>2</v>
      </c>
      <c r="B4" s="74" t="s">
        <v>7</v>
      </c>
      <c r="C4" s="75"/>
      <c r="D4" s="76"/>
      <c r="E4" s="74" t="s">
        <v>8</v>
      </c>
      <c r="F4" s="75"/>
      <c r="G4" s="76"/>
    </row>
    <row r="5" spans="1:7">
      <c r="A5" s="77"/>
      <c r="B5" s="4" t="s">
        <v>4</v>
      </c>
      <c r="C5" s="5" t="s">
        <v>5</v>
      </c>
      <c r="D5" s="6" t="s">
        <v>6</v>
      </c>
      <c r="E5" s="4" t="s">
        <v>4</v>
      </c>
      <c r="F5" s="5" t="s">
        <v>5</v>
      </c>
      <c r="G5" s="6" t="s">
        <v>6</v>
      </c>
    </row>
    <row r="6" spans="1:7">
      <c r="A6" s="8">
        <v>1</v>
      </c>
      <c r="B6" s="9"/>
      <c r="C6" s="10"/>
      <c r="D6" s="11" t="s">
        <v>10</v>
      </c>
      <c r="E6" s="9"/>
      <c r="F6" s="10"/>
      <c r="G6" s="11" t="s">
        <v>10</v>
      </c>
    </row>
    <row r="7" spans="1:7">
      <c r="A7" s="8">
        <v>2</v>
      </c>
      <c r="B7" s="9"/>
      <c r="C7" s="10"/>
      <c r="D7" s="11" t="s">
        <v>10</v>
      </c>
      <c r="E7" s="9"/>
      <c r="F7" s="10"/>
      <c r="G7" s="11" t="s">
        <v>10</v>
      </c>
    </row>
    <row r="8" spans="1:7">
      <c r="A8" s="8">
        <v>3</v>
      </c>
      <c r="B8" s="9"/>
      <c r="C8" s="10"/>
      <c r="D8" s="11" t="s">
        <v>10</v>
      </c>
      <c r="E8" s="9"/>
      <c r="F8" s="10"/>
      <c r="G8" s="11" t="s">
        <v>10</v>
      </c>
    </row>
    <row r="9" spans="1:7">
      <c r="A9" s="8">
        <v>4</v>
      </c>
      <c r="B9" s="9"/>
      <c r="C9" s="10"/>
      <c r="D9" s="11" t="s">
        <v>10</v>
      </c>
      <c r="E9" s="9"/>
      <c r="F9" s="10"/>
      <c r="G9" s="11" t="s">
        <v>10</v>
      </c>
    </row>
    <row r="10" spans="1:7">
      <c r="A10" s="8">
        <v>5</v>
      </c>
      <c r="B10" s="9"/>
      <c r="C10" s="10"/>
      <c r="D10" s="11" t="s">
        <v>10</v>
      </c>
      <c r="E10" s="9"/>
      <c r="F10" s="10"/>
      <c r="G10" s="11" t="s">
        <v>10</v>
      </c>
    </row>
    <row r="11" spans="1:7">
      <c r="A11" s="8">
        <v>6</v>
      </c>
      <c r="B11" s="9"/>
      <c r="C11" s="10"/>
      <c r="D11" s="11" t="s">
        <v>10</v>
      </c>
      <c r="E11" s="9"/>
      <c r="F11" s="10"/>
      <c r="G11" s="11" t="s">
        <v>10</v>
      </c>
    </row>
    <row r="12" spans="1:7">
      <c r="A12" s="8">
        <v>7</v>
      </c>
      <c r="B12" s="9"/>
      <c r="C12" s="10"/>
      <c r="D12" s="11" t="s">
        <v>10</v>
      </c>
      <c r="E12" s="9"/>
      <c r="F12" s="10"/>
      <c r="G12" s="11" t="s">
        <v>10</v>
      </c>
    </row>
    <row r="13" spans="1:7">
      <c r="A13" s="8">
        <v>8</v>
      </c>
      <c r="B13" s="9"/>
      <c r="C13" s="10"/>
      <c r="D13" s="11" t="s">
        <v>10</v>
      </c>
      <c r="E13" s="9"/>
      <c r="F13" s="10"/>
      <c r="G13" s="11" t="s">
        <v>10</v>
      </c>
    </row>
    <row r="14" spans="1:7">
      <c r="A14" s="8">
        <v>9</v>
      </c>
      <c r="B14" s="9"/>
      <c r="C14" s="10"/>
      <c r="D14" s="11" t="s">
        <v>10</v>
      </c>
      <c r="E14" s="9"/>
      <c r="F14" s="10"/>
      <c r="G14" s="11" t="s">
        <v>10</v>
      </c>
    </row>
    <row r="15" spans="1:7">
      <c r="A15" s="8">
        <v>10</v>
      </c>
      <c r="B15" s="9"/>
      <c r="C15" s="10"/>
      <c r="D15" s="11" t="s">
        <v>10</v>
      </c>
      <c r="E15" s="9"/>
      <c r="F15" s="10"/>
      <c r="G15" s="11" t="s">
        <v>10</v>
      </c>
    </row>
    <row r="16" spans="1:7">
      <c r="A16" s="8">
        <v>11</v>
      </c>
      <c r="B16" s="9"/>
      <c r="C16" s="10"/>
      <c r="D16" s="11" t="s">
        <v>10</v>
      </c>
      <c r="E16" s="9"/>
      <c r="F16" s="10"/>
      <c r="G16" s="11" t="s">
        <v>10</v>
      </c>
    </row>
    <row r="17" spans="1:7">
      <c r="A17" s="8">
        <v>12</v>
      </c>
      <c r="B17" s="9"/>
      <c r="C17" s="10"/>
      <c r="D17" s="11" t="s">
        <v>10</v>
      </c>
      <c r="E17" s="9"/>
      <c r="F17" s="10"/>
      <c r="G17" s="11" t="s">
        <v>10</v>
      </c>
    </row>
    <row r="18" spans="1:7">
      <c r="A18" s="8">
        <v>13</v>
      </c>
      <c r="B18" s="9"/>
      <c r="C18" s="10"/>
      <c r="D18" s="11" t="s">
        <v>10</v>
      </c>
      <c r="E18" s="9"/>
      <c r="F18" s="10"/>
      <c r="G18" s="11" t="s">
        <v>10</v>
      </c>
    </row>
    <row r="19" spans="1:7">
      <c r="A19" s="8">
        <v>14</v>
      </c>
      <c r="B19" s="9"/>
      <c r="C19" s="10"/>
      <c r="D19" s="11" t="s">
        <v>10</v>
      </c>
      <c r="E19" s="9"/>
      <c r="F19" s="10"/>
      <c r="G19" s="11" t="s">
        <v>10</v>
      </c>
    </row>
    <row r="20" spans="1:7">
      <c r="A20" s="8">
        <v>15</v>
      </c>
      <c r="B20" s="9"/>
      <c r="C20" s="10"/>
      <c r="D20" s="11" t="s">
        <v>10</v>
      </c>
      <c r="E20" s="9"/>
      <c r="F20" s="10"/>
      <c r="G20" s="11" t="s">
        <v>10</v>
      </c>
    </row>
    <row r="21" spans="1:7">
      <c r="A21" s="8">
        <v>16</v>
      </c>
      <c r="B21" s="9"/>
      <c r="C21" s="10"/>
      <c r="D21" s="11" t="s">
        <v>10</v>
      </c>
      <c r="E21" s="9"/>
      <c r="F21" s="10"/>
      <c r="G21" s="11" t="s">
        <v>10</v>
      </c>
    </row>
    <row r="22" spans="1:7">
      <c r="A22" s="8">
        <v>17</v>
      </c>
      <c r="B22" s="9"/>
      <c r="C22" s="10"/>
      <c r="D22" s="11" t="s">
        <v>10</v>
      </c>
      <c r="E22" s="9"/>
      <c r="F22" s="10"/>
      <c r="G22" s="11" t="s">
        <v>10</v>
      </c>
    </row>
    <row r="23" spans="1:7">
      <c r="A23" s="8">
        <v>18</v>
      </c>
      <c r="B23" s="9"/>
      <c r="C23" s="10"/>
      <c r="D23" s="11" t="s">
        <v>10</v>
      </c>
      <c r="E23" s="9"/>
      <c r="F23" s="10"/>
      <c r="G23" s="11" t="s">
        <v>10</v>
      </c>
    </row>
    <row r="24" spans="1:7">
      <c r="A24" s="8">
        <v>19</v>
      </c>
      <c r="B24" s="9"/>
      <c r="C24" s="10"/>
      <c r="D24" s="11" t="s">
        <v>10</v>
      </c>
      <c r="E24" s="9"/>
      <c r="F24" s="10"/>
      <c r="G24" s="11" t="s">
        <v>10</v>
      </c>
    </row>
    <row r="25" spans="1:7">
      <c r="A25" s="8">
        <v>20</v>
      </c>
      <c r="B25" s="9"/>
      <c r="C25" s="10"/>
      <c r="D25" s="11" t="s">
        <v>10</v>
      </c>
      <c r="E25" s="9"/>
      <c r="F25" s="10"/>
      <c r="G25" s="11" t="s">
        <v>10</v>
      </c>
    </row>
    <row r="26" spans="1:7">
      <c r="A26" s="8">
        <v>21</v>
      </c>
      <c r="B26" s="9"/>
      <c r="C26" s="10"/>
      <c r="D26" s="11" t="s">
        <v>10</v>
      </c>
      <c r="E26" s="9"/>
      <c r="F26" s="10"/>
      <c r="G26" s="11" t="s">
        <v>10</v>
      </c>
    </row>
    <row r="27" spans="1:7">
      <c r="A27" s="8">
        <v>22</v>
      </c>
      <c r="B27" s="9"/>
      <c r="C27" s="10"/>
      <c r="D27" s="11" t="s">
        <v>10</v>
      </c>
      <c r="E27" s="9"/>
      <c r="F27" s="10"/>
      <c r="G27" s="11" t="s">
        <v>10</v>
      </c>
    </row>
    <row r="28" spans="1:7">
      <c r="A28" s="8">
        <v>23</v>
      </c>
      <c r="B28" s="9"/>
      <c r="C28" s="10"/>
      <c r="D28" s="11" t="s">
        <v>10</v>
      </c>
      <c r="E28" s="9"/>
      <c r="F28" s="10"/>
      <c r="G28" s="11" t="s">
        <v>10</v>
      </c>
    </row>
    <row r="29" spans="1:7">
      <c r="A29" s="8">
        <v>24</v>
      </c>
      <c r="B29" s="9"/>
      <c r="C29" s="10"/>
      <c r="D29" s="11" t="s">
        <v>10</v>
      </c>
      <c r="E29" s="9"/>
      <c r="F29" s="10"/>
      <c r="G29" s="11" t="s">
        <v>10</v>
      </c>
    </row>
    <row r="30" spans="1:7">
      <c r="A30" s="8">
        <v>25</v>
      </c>
      <c r="B30" s="9"/>
      <c r="C30" s="10"/>
      <c r="D30" s="11" t="s">
        <v>10</v>
      </c>
      <c r="E30" s="9"/>
      <c r="F30" s="10"/>
      <c r="G30" s="11" t="s">
        <v>10</v>
      </c>
    </row>
    <row r="31" spans="1:7">
      <c r="A31" s="8">
        <v>26</v>
      </c>
      <c r="B31" s="9"/>
      <c r="C31" s="10"/>
      <c r="D31" s="11" t="s">
        <v>10</v>
      </c>
      <c r="E31" s="9"/>
      <c r="F31" s="10"/>
      <c r="G31" s="11" t="s">
        <v>10</v>
      </c>
    </row>
    <row r="32" spans="1:7">
      <c r="A32" s="8">
        <v>27</v>
      </c>
      <c r="B32" s="9"/>
      <c r="C32" s="10"/>
      <c r="D32" s="11" t="s">
        <v>10</v>
      </c>
      <c r="E32" s="9"/>
      <c r="F32" s="10"/>
      <c r="G32" s="11" t="s">
        <v>10</v>
      </c>
    </row>
    <row r="33" spans="1:7">
      <c r="A33" s="8">
        <v>28</v>
      </c>
      <c r="B33" s="9"/>
      <c r="C33" s="10"/>
      <c r="D33" s="11" t="s">
        <v>10</v>
      </c>
      <c r="E33" s="9"/>
      <c r="F33" s="10"/>
      <c r="G33" s="11" t="s">
        <v>10</v>
      </c>
    </row>
    <row r="34" spans="1:7">
      <c r="A34" s="8">
        <v>29</v>
      </c>
      <c r="B34" s="9"/>
      <c r="C34" s="10"/>
      <c r="D34" s="11" t="s">
        <v>10</v>
      </c>
      <c r="E34" s="9"/>
      <c r="F34" s="10"/>
      <c r="G34" s="11" t="s">
        <v>10</v>
      </c>
    </row>
    <row r="35" spans="1:7">
      <c r="A35" s="8">
        <v>30</v>
      </c>
      <c r="B35" s="9"/>
      <c r="C35" s="10"/>
      <c r="D35" s="11" t="s">
        <v>10</v>
      </c>
      <c r="E35" s="9"/>
      <c r="F35" s="10" t="s">
        <v>44</v>
      </c>
      <c r="G35" s="11"/>
    </row>
    <row r="36" spans="1:7">
      <c r="A36" s="8">
        <v>31</v>
      </c>
      <c r="B36" s="9"/>
      <c r="C36" s="10"/>
      <c r="D36" s="11" t="s">
        <v>10</v>
      </c>
      <c r="E36" s="9"/>
      <c r="F36" s="10" t="s">
        <v>44</v>
      </c>
      <c r="G36" s="11"/>
    </row>
    <row r="37" spans="1:7">
      <c r="A37" s="8">
        <v>32</v>
      </c>
      <c r="B37" s="9"/>
      <c r="C37" s="10"/>
      <c r="D37" s="11" t="s">
        <v>10</v>
      </c>
      <c r="E37" s="9"/>
      <c r="F37" s="10" t="s">
        <v>44</v>
      </c>
      <c r="G37" s="11"/>
    </row>
    <row r="38" spans="1:7">
      <c r="A38" s="8">
        <v>33</v>
      </c>
      <c r="B38" s="9"/>
      <c r="C38" s="10"/>
      <c r="D38" s="11" t="s">
        <v>10</v>
      </c>
      <c r="E38" s="9"/>
      <c r="F38" s="10" t="s">
        <v>44</v>
      </c>
      <c r="G38" s="11"/>
    </row>
    <row r="39" spans="1:7">
      <c r="A39" s="8">
        <v>34</v>
      </c>
      <c r="B39" s="9"/>
      <c r="C39" s="10"/>
      <c r="D39" s="11" t="s">
        <v>10</v>
      </c>
      <c r="E39" s="9"/>
      <c r="F39" s="10" t="s">
        <v>44</v>
      </c>
      <c r="G39" s="11"/>
    </row>
    <row r="40" spans="1:7">
      <c r="A40" s="8">
        <v>35</v>
      </c>
      <c r="B40" s="9"/>
      <c r="C40" s="10"/>
      <c r="D40" s="11" t="s">
        <v>10</v>
      </c>
      <c r="E40" s="9"/>
      <c r="F40" s="10" t="s">
        <v>44</v>
      </c>
      <c r="G40" s="11"/>
    </row>
    <row r="41" spans="1:7">
      <c r="A41" s="8">
        <v>36</v>
      </c>
      <c r="B41" s="9"/>
      <c r="C41" s="10"/>
      <c r="D41" s="11" t="s">
        <v>10</v>
      </c>
      <c r="E41" s="9"/>
      <c r="F41" s="10" t="s">
        <v>44</v>
      </c>
      <c r="G41" s="11"/>
    </row>
    <row r="42" spans="1:7">
      <c r="A42" s="8">
        <v>37</v>
      </c>
      <c r="B42" s="9"/>
      <c r="C42" s="10" t="s">
        <v>44</v>
      </c>
      <c r="D42" s="11"/>
      <c r="E42" s="9"/>
      <c r="F42" s="10"/>
      <c r="G42" s="11" t="s">
        <v>10</v>
      </c>
    </row>
    <row r="43" spans="1:7" ht="15.75" thickBot="1">
      <c r="A43" s="8">
        <v>38</v>
      </c>
      <c r="B43" s="9" t="s">
        <v>43</v>
      </c>
      <c r="C43" s="10"/>
      <c r="D43" s="11"/>
      <c r="E43" s="9"/>
      <c r="F43" s="10"/>
      <c r="G43" s="11" t="s">
        <v>10</v>
      </c>
    </row>
    <row r="44" spans="1:7" ht="15.75" thickBot="1">
      <c r="A44" s="12">
        <f>COUNT(A6:A43)</f>
        <v>38</v>
      </c>
      <c r="B44" s="13">
        <f>COUNTIF(B6:B43,"a")</f>
        <v>1</v>
      </c>
      <c r="C44" s="14">
        <f>COUNTIF(C6:C43,"b")</f>
        <v>1</v>
      </c>
      <c r="D44" s="16">
        <f>COUNTIF(D6:D43,"c")</f>
        <v>36</v>
      </c>
      <c r="E44" s="13">
        <f>COUNTIF(E6:E43,"a")</f>
        <v>0</v>
      </c>
      <c r="F44" s="14">
        <f>COUNTIF(F6:F43,"b")</f>
        <v>7</v>
      </c>
      <c r="G44" s="54">
        <f>COUNTIF(G6:G43,"c")</f>
        <v>31</v>
      </c>
    </row>
    <row r="45" spans="1:7">
      <c r="A45" s="15"/>
      <c r="B45" s="15"/>
      <c r="C45" s="15"/>
      <c r="D45" s="15"/>
      <c r="E45" s="15"/>
      <c r="F45" s="15"/>
      <c r="G45" s="15"/>
    </row>
    <row r="48" spans="1:7">
      <c r="B48" s="20" t="s">
        <v>11</v>
      </c>
      <c r="C48" s="20" t="s">
        <v>4</v>
      </c>
      <c r="D48" s="20" t="s">
        <v>5</v>
      </c>
      <c r="E48" s="20" t="s">
        <v>6</v>
      </c>
    </row>
    <row r="49" spans="1:5">
      <c r="A49" s="7" t="s">
        <v>3</v>
      </c>
      <c r="B49" s="19">
        <f>MAX(B44:D44,B44:D44)</f>
        <v>36</v>
      </c>
      <c r="C49" s="21" t="str">
        <f>IF((B44=A49),B5,"")</f>
        <v/>
      </c>
      <c r="D49" s="21" t="str">
        <f>IF((C44=B49),C5,"")</f>
        <v/>
      </c>
      <c r="E49" s="21" t="str">
        <f>IF((D44=C49),D5,"")</f>
        <v/>
      </c>
    </row>
    <row r="50" spans="1:5">
      <c r="A50" s="7" t="s">
        <v>9</v>
      </c>
      <c r="B50" s="19">
        <f>MAX(E44:G44,E44:G44)</f>
        <v>31</v>
      </c>
      <c r="C50" s="21" t="str">
        <f>IF((B45=A50),B6,"")</f>
        <v/>
      </c>
      <c r="D50" s="21" t="str">
        <f>IF((C45=B50),C6,"")</f>
        <v/>
      </c>
      <c r="E50" s="21" t="str">
        <f>IF((G44=B50),G5,"")</f>
        <v>c) Si</v>
      </c>
    </row>
    <row r="51" spans="1:5">
      <c r="B51" s="7"/>
      <c r="C51" s="7"/>
      <c r="D51" s="7"/>
      <c r="E51" s="2"/>
    </row>
  </sheetData>
  <mergeCells count="3">
    <mergeCell ref="B4:D4"/>
    <mergeCell ref="E4:G4"/>
    <mergeCell ref="A4:A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P48"/>
  <sheetViews>
    <sheetView topLeftCell="A31" zoomScale="80" zoomScaleNormal="80" workbookViewId="0">
      <selection activeCell="C59" sqref="C59"/>
    </sheetView>
  </sheetViews>
  <sheetFormatPr baseColWidth="10" defaultRowHeight="15"/>
  <cols>
    <col min="1" max="1" width="14" style="17" customWidth="1"/>
    <col min="2" max="2" width="8.140625" style="3" customWidth="1"/>
    <col min="3" max="3" width="9.7109375" style="3" customWidth="1"/>
    <col min="4" max="4" width="10.28515625" style="3" customWidth="1"/>
    <col min="5" max="5" width="12.42578125" style="3" customWidth="1"/>
    <col min="6" max="6" width="14.42578125" style="3" customWidth="1"/>
    <col min="7" max="7" width="12.5703125" style="3" customWidth="1"/>
    <col min="8" max="8" width="23.7109375" style="3" customWidth="1"/>
    <col min="9" max="9" width="17.7109375" style="3" customWidth="1"/>
    <col min="10" max="10" width="20" style="3" customWidth="1"/>
    <col min="11" max="11" width="19.28515625" style="3" customWidth="1"/>
    <col min="12" max="12" width="19.85546875" style="3" customWidth="1"/>
    <col min="13" max="13" width="9.5703125" style="3" customWidth="1"/>
    <col min="14" max="14" width="17.7109375" style="3" customWidth="1"/>
  </cols>
  <sheetData>
    <row r="2" spans="1:16" ht="37.5" customHeight="1">
      <c r="B2" s="78" t="s">
        <v>15</v>
      </c>
      <c r="C2" s="79"/>
      <c r="D2" s="79"/>
      <c r="E2" s="78" t="s">
        <v>16</v>
      </c>
      <c r="F2" s="83"/>
      <c r="G2" s="83"/>
      <c r="H2" s="80" t="s">
        <v>17</v>
      </c>
      <c r="I2" s="81"/>
      <c r="J2" s="81"/>
      <c r="K2" s="82"/>
      <c r="L2" s="84" t="s">
        <v>18</v>
      </c>
      <c r="M2" s="84"/>
      <c r="N2" s="85"/>
      <c r="O2" s="29"/>
      <c r="P2" s="29"/>
    </row>
    <row r="3" spans="1:16" ht="36" customHeight="1" thickBot="1">
      <c r="A3" s="29" t="s">
        <v>2</v>
      </c>
      <c r="B3" s="44" t="s">
        <v>19</v>
      </c>
      <c r="C3" s="32" t="s">
        <v>20</v>
      </c>
      <c r="D3" s="47" t="s">
        <v>21</v>
      </c>
      <c r="E3" s="31" t="s">
        <v>19</v>
      </c>
      <c r="F3" s="47" t="s">
        <v>20</v>
      </c>
      <c r="G3" s="32" t="s">
        <v>21</v>
      </c>
      <c r="H3" s="44" t="s">
        <v>22</v>
      </c>
      <c r="I3" s="32" t="s">
        <v>23</v>
      </c>
      <c r="J3" s="47" t="s">
        <v>24</v>
      </c>
      <c r="K3" s="33" t="s">
        <v>25</v>
      </c>
      <c r="L3" s="53" t="s">
        <v>26</v>
      </c>
      <c r="M3" s="42" t="s">
        <v>27</v>
      </c>
      <c r="N3" s="55" t="s">
        <v>28</v>
      </c>
      <c r="O3" s="30"/>
      <c r="P3" s="30"/>
    </row>
    <row r="4" spans="1:16">
      <c r="A4" s="17">
        <v>1</v>
      </c>
      <c r="B4" s="45"/>
      <c r="C4" s="37"/>
      <c r="D4" s="48" t="s">
        <v>10</v>
      </c>
      <c r="E4" s="36"/>
      <c r="F4" s="48" t="s">
        <v>44</v>
      </c>
      <c r="G4" s="37"/>
      <c r="H4" s="45"/>
      <c r="I4" s="37"/>
      <c r="J4" s="48" t="s">
        <v>10</v>
      </c>
      <c r="K4" s="38"/>
      <c r="L4" s="45" t="s">
        <v>43</v>
      </c>
      <c r="M4" s="43"/>
      <c r="N4" s="56"/>
      <c r="O4" s="29"/>
      <c r="P4" s="29"/>
    </row>
    <row r="5" spans="1:16">
      <c r="A5" s="17">
        <f>A4+1</f>
        <v>2</v>
      </c>
      <c r="B5" s="46"/>
      <c r="C5" s="35"/>
      <c r="D5" s="49" t="s">
        <v>10</v>
      </c>
      <c r="E5" s="39"/>
      <c r="F5" s="49"/>
      <c r="G5" s="35" t="s">
        <v>10</v>
      </c>
      <c r="H5" s="51"/>
      <c r="I5" s="34" t="s">
        <v>44</v>
      </c>
      <c r="J5" s="52"/>
      <c r="K5" s="41"/>
      <c r="L5" s="51" t="s">
        <v>43</v>
      </c>
      <c r="M5" s="34"/>
      <c r="N5" s="57"/>
      <c r="O5" s="29"/>
      <c r="P5" s="29"/>
    </row>
    <row r="6" spans="1:16">
      <c r="A6" s="17">
        <f t="shared" ref="A6:A24" si="0">A5+1</f>
        <v>3</v>
      </c>
      <c r="B6" s="46"/>
      <c r="C6" s="35"/>
      <c r="D6" s="49" t="s">
        <v>10</v>
      </c>
      <c r="E6" s="39"/>
      <c r="F6" s="49" t="s">
        <v>44</v>
      </c>
      <c r="G6" s="35"/>
      <c r="H6" s="46"/>
      <c r="I6" s="35"/>
      <c r="J6" s="49"/>
      <c r="K6" s="40" t="s">
        <v>45</v>
      </c>
      <c r="L6" s="46"/>
      <c r="M6" s="35" t="s">
        <v>44</v>
      </c>
      <c r="N6" s="50"/>
    </row>
    <row r="7" spans="1:16">
      <c r="A7" s="17">
        <f t="shared" si="0"/>
        <v>4</v>
      </c>
      <c r="B7" s="46"/>
      <c r="C7" s="35" t="s">
        <v>44</v>
      </c>
      <c r="D7" s="49"/>
      <c r="E7" s="39" t="s">
        <v>43</v>
      </c>
      <c r="F7" s="49"/>
      <c r="G7" s="35"/>
      <c r="H7" s="46"/>
      <c r="I7" s="35"/>
      <c r="J7" s="49"/>
      <c r="K7" s="40" t="s">
        <v>45</v>
      </c>
      <c r="L7" s="46" t="s">
        <v>43</v>
      </c>
      <c r="M7" s="35"/>
      <c r="N7" s="50"/>
    </row>
    <row r="8" spans="1:16">
      <c r="A8" s="17">
        <f t="shared" si="0"/>
        <v>5</v>
      </c>
      <c r="B8" s="46"/>
      <c r="C8" s="35" t="s">
        <v>44</v>
      </c>
      <c r="D8" s="49"/>
      <c r="E8" s="39"/>
      <c r="F8" s="49"/>
      <c r="G8" s="35" t="s">
        <v>10</v>
      </c>
      <c r="H8" s="46"/>
      <c r="I8" s="35"/>
      <c r="J8" s="49"/>
      <c r="K8" s="40" t="s">
        <v>45</v>
      </c>
      <c r="L8" s="46" t="s">
        <v>43</v>
      </c>
      <c r="M8" s="35"/>
      <c r="N8" s="50"/>
    </row>
    <row r="9" spans="1:16">
      <c r="A9" s="17">
        <f t="shared" si="0"/>
        <v>6</v>
      </c>
      <c r="B9" s="46"/>
      <c r="C9" s="35"/>
      <c r="D9" s="49" t="s">
        <v>10</v>
      </c>
      <c r="E9" s="39"/>
      <c r="F9" s="49"/>
      <c r="G9" s="35" t="s">
        <v>10</v>
      </c>
      <c r="H9" s="46"/>
      <c r="I9" s="35"/>
      <c r="J9" s="49"/>
      <c r="K9" s="40" t="s">
        <v>45</v>
      </c>
      <c r="L9" s="46"/>
      <c r="M9" s="35" t="s">
        <v>44</v>
      </c>
      <c r="N9" s="50"/>
    </row>
    <row r="10" spans="1:16">
      <c r="A10" s="17">
        <f t="shared" si="0"/>
        <v>7</v>
      </c>
      <c r="B10" s="46"/>
      <c r="C10" s="35"/>
      <c r="D10" s="49" t="s">
        <v>10</v>
      </c>
      <c r="E10" s="39"/>
      <c r="F10" s="49" t="s">
        <v>44</v>
      </c>
      <c r="G10" s="35"/>
      <c r="H10" s="46"/>
      <c r="I10" s="35"/>
      <c r="J10" s="49" t="s">
        <v>10</v>
      </c>
      <c r="K10" s="40"/>
      <c r="L10" s="46"/>
      <c r="M10" s="35"/>
      <c r="N10" s="50" t="s">
        <v>10</v>
      </c>
    </row>
    <row r="11" spans="1:16">
      <c r="A11" s="17">
        <f t="shared" si="0"/>
        <v>8</v>
      </c>
      <c r="B11" s="46"/>
      <c r="C11" s="35" t="s">
        <v>44</v>
      </c>
      <c r="D11" s="49"/>
      <c r="E11" s="39"/>
      <c r="F11" s="49"/>
      <c r="G11" s="35" t="s">
        <v>10</v>
      </c>
      <c r="H11" s="46"/>
      <c r="I11" s="35"/>
      <c r="J11" s="49" t="s">
        <v>10</v>
      </c>
      <c r="K11" s="40"/>
      <c r="L11" s="46"/>
      <c r="M11" s="35"/>
      <c r="N11" s="50" t="s">
        <v>10</v>
      </c>
    </row>
    <row r="12" spans="1:16">
      <c r="A12" s="17">
        <f t="shared" si="0"/>
        <v>9</v>
      </c>
      <c r="B12" s="46"/>
      <c r="C12" s="35"/>
      <c r="D12" s="49" t="s">
        <v>10</v>
      </c>
      <c r="E12" s="39"/>
      <c r="F12" s="49" t="s">
        <v>44</v>
      </c>
      <c r="G12" s="35"/>
      <c r="H12" s="46"/>
      <c r="I12" s="35"/>
      <c r="J12" s="49"/>
      <c r="K12" s="40" t="s">
        <v>45</v>
      </c>
      <c r="L12" s="46" t="s">
        <v>43</v>
      </c>
      <c r="M12" s="35"/>
      <c r="N12" s="50"/>
    </row>
    <row r="13" spans="1:16">
      <c r="A13" s="17">
        <f t="shared" si="0"/>
        <v>10</v>
      </c>
      <c r="B13" s="46"/>
      <c r="C13" s="35"/>
      <c r="D13" s="49" t="s">
        <v>10</v>
      </c>
      <c r="E13" s="39"/>
      <c r="F13" s="49"/>
      <c r="G13" s="35" t="s">
        <v>10</v>
      </c>
      <c r="H13" s="46"/>
      <c r="I13" s="35"/>
      <c r="J13" s="49"/>
      <c r="K13" s="40" t="s">
        <v>45</v>
      </c>
      <c r="L13" s="46" t="s">
        <v>43</v>
      </c>
      <c r="M13" s="35"/>
      <c r="N13" s="50"/>
    </row>
    <row r="14" spans="1:16">
      <c r="A14" s="17">
        <f t="shared" si="0"/>
        <v>11</v>
      </c>
      <c r="B14" s="46"/>
      <c r="C14" s="35"/>
      <c r="D14" s="49" t="s">
        <v>10</v>
      </c>
      <c r="E14" s="39"/>
      <c r="F14" s="49"/>
      <c r="G14" s="35" t="s">
        <v>10</v>
      </c>
      <c r="H14" s="46"/>
      <c r="I14" s="35"/>
      <c r="J14" s="49"/>
      <c r="K14" s="40" t="s">
        <v>45</v>
      </c>
      <c r="L14" s="46"/>
      <c r="M14" s="35" t="s">
        <v>44</v>
      </c>
      <c r="N14" s="50"/>
    </row>
    <row r="15" spans="1:16">
      <c r="A15" s="17">
        <f t="shared" si="0"/>
        <v>12</v>
      </c>
      <c r="B15" s="46"/>
      <c r="C15" s="35"/>
      <c r="D15" s="49" t="s">
        <v>10</v>
      </c>
      <c r="E15" s="39"/>
      <c r="F15" s="49"/>
      <c r="G15" s="35" t="s">
        <v>10</v>
      </c>
      <c r="H15" s="46"/>
      <c r="I15" s="35"/>
      <c r="J15" s="49" t="s">
        <v>10</v>
      </c>
      <c r="K15" s="40"/>
      <c r="L15" s="46" t="s">
        <v>43</v>
      </c>
      <c r="M15" s="35"/>
      <c r="N15" s="50"/>
    </row>
    <row r="16" spans="1:16">
      <c r="A16" s="17">
        <f t="shared" si="0"/>
        <v>13</v>
      </c>
      <c r="B16" s="46"/>
      <c r="C16" s="35" t="s">
        <v>44</v>
      </c>
      <c r="D16" s="49"/>
      <c r="E16" s="39"/>
      <c r="F16" s="49"/>
      <c r="G16" s="35" t="s">
        <v>10</v>
      </c>
      <c r="H16" s="46" t="s">
        <v>43</v>
      </c>
      <c r="I16" s="35"/>
      <c r="J16" s="49"/>
      <c r="K16" s="40"/>
      <c r="L16" s="46" t="s">
        <v>43</v>
      </c>
      <c r="M16" s="35"/>
      <c r="N16" s="50"/>
    </row>
    <row r="17" spans="1:14">
      <c r="A17" s="17">
        <f t="shared" si="0"/>
        <v>14</v>
      </c>
      <c r="B17" s="46"/>
      <c r="C17" s="35"/>
      <c r="D17" s="49" t="s">
        <v>10</v>
      </c>
      <c r="E17" s="39"/>
      <c r="F17" s="49"/>
      <c r="G17" s="35" t="s">
        <v>10</v>
      </c>
      <c r="H17" s="46"/>
      <c r="I17" s="35"/>
      <c r="J17" s="49"/>
      <c r="K17" s="40" t="s">
        <v>45</v>
      </c>
      <c r="L17" s="46" t="s">
        <v>43</v>
      </c>
      <c r="M17" s="35"/>
      <c r="N17" s="50"/>
    </row>
    <row r="18" spans="1:14">
      <c r="A18" s="17">
        <f t="shared" si="0"/>
        <v>15</v>
      </c>
      <c r="B18" s="46"/>
      <c r="C18" s="35"/>
      <c r="D18" s="49" t="s">
        <v>10</v>
      </c>
      <c r="E18" s="39"/>
      <c r="F18" s="49"/>
      <c r="G18" s="35" t="s">
        <v>10</v>
      </c>
      <c r="H18" s="46"/>
      <c r="I18" s="35"/>
      <c r="J18" s="49" t="s">
        <v>10</v>
      </c>
      <c r="K18" s="40"/>
      <c r="L18" s="46"/>
      <c r="M18" s="35" t="s">
        <v>44</v>
      </c>
      <c r="N18" s="50"/>
    </row>
    <row r="19" spans="1:14">
      <c r="A19" s="17">
        <f t="shared" si="0"/>
        <v>16</v>
      </c>
      <c r="B19" s="46"/>
      <c r="C19" s="35"/>
      <c r="D19" s="49" t="s">
        <v>10</v>
      </c>
      <c r="E19" s="39"/>
      <c r="F19" s="49" t="s">
        <v>44</v>
      </c>
      <c r="G19" s="35"/>
      <c r="H19" s="46"/>
      <c r="I19" s="35"/>
      <c r="J19" s="49" t="s">
        <v>10</v>
      </c>
      <c r="K19" s="40"/>
      <c r="L19" s="46" t="s">
        <v>43</v>
      </c>
      <c r="M19" s="35"/>
      <c r="N19" s="50"/>
    </row>
    <row r="20" spans="1:14">
      <c r="A20" s="17">
        <f t="shared" si="0"/>
        <v>17</v>
      </c>
      <c r="B20" s="46"/>
      <c r="C20" s="35"/>
      <c r="D20" s="49" t="s">
        <v>10</v>
      </c>
      <c r="E20" s="39"/>
      <c r="F20" s="49"/>
      <c r="G20" s="35" t="s">
        <v>10</v>
      </c>
      <c r="H20" s="46"/>
      <c r="I20" s="35"/>
      <c r="J20" s="49"/>
      <c r="K20" s="40" t="s">
        <v>45</v>
      </c>
      <c r="L20" s="46" t="s">
        <v>43</v>
      </c>
      <c r="M20" s="35"/>
      <c r="N20" s="50"/>
    </row>
    <row r="21" spans="1:14">
      <c r="A21" s="17">
        <f t="shared" si="0"/>
        <v>18</v>
      </c>
      <c r="B21" s="46"/>
      <c r="C21" s="35"/>
      <c r="D21" s="49" t="s">
        <v>10</v>
      </c>
      <c r="E21" s="39"/>
      <c r="F21" s="49"/>
      <c r="G21" s="35" t="s">
        <v>10</v>
      </c>
      <c r="H21" s="46"/>
      <c r="I21" s="35"/>
      <c r="J21" s="49" t="s">
        <v>10</v>
      </c>
      <c r="K21" s="40"/>
      <c r="L21" s="46" t="s">
        <v>43</v>
      </c>
      <c r="M21" s="35"/>
      <c r="N21" s="50"/>
    </row>
    <row r="22" spans="1:14">
      <c r="A22" s="17">
        <f t="shared" si="0"/>
        <v>19</v>
      </c>
      <c r="B22" s="46"/>
      <c r="C22" s="35"/>
      <c r="D22" s="49" t="s">
        <v>10</v>
      </c>
      <c r="E22" s="39"/>
      <c r="F22" s="49"/>
      <c r="G22" s="35" t="s">
        <v>10</v>
      </c>
      <c r="H22" s="46"/>
      <c r="I22" s="35"/>
      <c r="J22" s="49"/>
      <c r="K22" s="40" t="s">
        <v>45</v>
      </c>
      <c r="L22" s="46"/>
      <c r="M22" s="35"/>
      <c r="N22" s="50" t="s">
        <v>10</v>
      </c>
    </row>
    <row r="23" spans="1:14">
      <c r="A23" s="17">
        <f t="shared" si="0"/>
        <v>20</v>
      </c>
      <c r="B23" s="46"/>
      <c r="C23" s="35"/>
      <c r="D23" s="50" t="s">
        <v>10</v>
      </c>
      <c r="E23" s="35"/>
      <c r="F23" s="49" t="s">
        <v>44</v>
      </c>
      <c r="G23" s="35"/>
      <c r="H23" s="46"/>
      <c r="I23" s="35"/>
      <c r="J23" s="49" t="s">
        <v>10</v>
      </c>
      <c r="K23" s="40"/>
      <c r="L23" s="46" t="s">
        <v>43</v>
      </c>
      <c r="M23" s="35"/>
      <c r="N23" s="50"/>
    </row>
    <row r="24" spans="1:14">
      <c r="A24" s="17">
        <f t="shared" si="0"/>
        <v>21</v>
      </c>
      <c r="B24" s="46"/>
      <c r="C24" s="35"/>
      <c r="D24" s="50" t="s">
        <v>10</v>
      </c>
      <c r="E24" s="35"/>
      <c r="F24" s="49"/>
      <c r="G24" s="40" t="s">
        <v>10</v>
      </c>
      <c r="H24" s="49"/>
      <c r="I24" s="35"/>
      <c r="J24" s="49" t="s">
        <v>10</v>
      </c>
      <c r="K24" s="40"/>
      <c r="L24" s="49"/>
      <c r="M24" s="35" t="s">
        <v>44</v>
      </c>
      <c r="N24" s="50"/>
    </row>
    <row r="25" spans="1:14">
      <c r="A25" s="17">
        <v>22</v>
      </c>
      <c r="B25" s="46"/>
      <c r="C25" s="35" t="s">
        <v>44</v>
      </c>
      <c r="D25" s="50"/>
      <c r="E25" s="35"/>
      <c r="F25" s="49"/>
      <c r="G25" s="40" t="s">
        <v>10</v>
      </c>
      <c r="H25" s="49"/>
      <c r="I25" s="35"/>
      <c r="J25" s="49"/>
      <c r="K25" s="40" t="s">
        <v>45</v>
      </c>
      <c r="L25" s="49"/>
      <c r="M25" s="35" t="s">
        <v>44</v>
      </c>
      <c r="N25" s="50"/>
    </row>
    <row r="26" spans="1:14">
      <c r="A26" s="17">
        <v>23</v>
      </c>
      <c r="B26" s="46"/>
      <c r="C26" s="35"/>
      <c r="D26" s="50" t="s">
        <v>10</v>
      </c>
      <c r="E26" s="35"/>
      <c r="F26" s="49"/>
      <c r="G26" s="40" t="s">
        <v>10</v>
      </c>
      <c r="H26" s="49"/>
      <c r="I26" s="35"/>
      <c r="J26" s="49"/>
      <c r="K26" s="40" t="s">
        <v>45</v>
      </c>
      <c r="L26" s="49"/>
      <c r="M26" s="35" t="s">
        <v>44</v>
      </c>
      <c r="N26" s="50"/>
    </row>
    <row r="27" spans="1:14">
      <c r="A27" s="17">
        <v>24</v>
      </c>
      <c r="B27" s="46"/>
      <c r="C27" s="35"/>
      <c r="D27" s="50" t="s">
        <v>10</v>
      </c>
      <c r="E27" s="35"/>
      <c r="F27" s="49"/>
      <c r="G27" s="40" t="s">
        <v>10</v>
      </c>
      <c r="H27" s="49"/>
      <c r="I27" s="35"/>
      <c r="J27" s="49"/>
      <c r="K27" s="40" t="s">
        <v>45</v>
      </c>
      <c r="L27" s="49" t="s">
        <v>43</v>
      </c>
      <c r="M27" s="35"/>
      <c r="N27" s="50"/>
    </row>
    <row r="28" spans="1:14">
      <c r="A28" s="17">
        <v>25</v>
      </c>
      <c r="B28" s="46"/>
      <c r="C28" s="35"/>
      <c r="D28" s="50" t="s">
        <v>10</v>
      </c>
      <c r="E28" s="35"/>
      <c r="F28" s="49"/>
      <c r="G28" s="40" t="s">
        <v>10</v>
      </c>
      <c r="H28" s="49"/>
      <c r="I28" s="35"/>
      <c r="J28" s="49"/>
      <c r="K28" s="40" t="s">
        <v>45</v>
      </c>
      <c r="L28" s="49"/>
      <c r="M28" s="35" t="s">
        <v>44</v>
      </c>
      <c r="N28" s="50"/>
    </row>
    <row r="29" spans="1:14">
      <c r="A29" s="17">
        <v>26</v>
      </c>
      <c r="B29" s="46"/>
      <c r="C29" s="35"/>
      <c r="D29" s="50" t="s">
        <v>10</v>
      </c>
      <c r="E29" s="35"/>
      <c r="F29" s="49"/>
      <c r="G29" s="40" t="s">
        <v>10</v>
      </c>
      <c r="H29" s="49"/>
      <c r="I29" s="35"/>
      <c r="J29" s="49"/>
      <c r="K29" s="40" t="s">
        <v>45</v>
      </c>
      <c r="L29" s="49" t="s">
        <v>43</v>
      </c>
      <c r="M29" s="35"/>
      <c r="N29" s="50"/>
    </row>
    <row r="30" spans="1:14">
      <c r="A30" s="17">
        <v>27</v>
      </c>
      <c r="B30" s="46"/>
      <c r="C30" s="35" t="s">
        <v>44</v>
      </c>
      <c r="D30" s="50"/>
      <c r="E30" s="35"/>
      <c r="F30" s="49"/>
      <c r="G30" s="40" t="s">
        <v>10</v>
      </c>
      <c r="H30" s="49"/>
      <c r="I30" s="35"/>
      <c r="J30" s="49" t="s">
        <v>10</v>
      </c>
      <c r="K30" s="40"/>
      <c r="L30" s="49" t="s">
        <v>43</v>
      </c>
      <c r="M30" s="35"/>
      <c r="N30" s="50"/>
    </row>
    <row r="31" spans="1:14">
      <c r="A31" s="17">
        <v>28</v>
      </c>
      <c r="B31" s="46"/>
      <c r="C31" s="35"/>
      <c r="D31" s="50" t="s">
        <v>10</v>
      </c>
      <c r="E31" s="35"/>
      <c r="F31" s="49"/>
      <c r="G31" s="40" t="s">
        <v>10</v>
      </c>
      <c r="H31" s="49"/>
      <c r="I31" s="35"/>
      <c r="J31" s="49"/>
      <c r="K31" s="40" t="s">
        <v>45</v>
      </c>
      <c r="L31" s="49"/>
      <c r="M31" s="35" t="s">
        <v>44</v>
      </c>
      <c r="N31" s="50"/>
    </row>
    <row r="32" spans="1:14">
      <c r="A32" s="17">
        <v>29</v>
      </c>
      <c r="B32" s="46"/>
      <c r="C32" s="35" t="s">
        <v>44</v>
      </c>
      <c r="D32" s="50"/>
      <c r="E32" s="35"/>
      <c r="F32" s="49"/>
      <c r="G32" s="40" t="s">
        <v>10</v>
      </c>
      <c r="H32" s="49"/>
      <c r="I32" s="35"/>
      <c r="J32" s="49"/>
      <c r="K32" s="40" t="s">
        <v>45</v>
      </c>
      <c r="L32" s="49"/>
      <c r="M32" s="35" t="s">
        <v>44</v>
      </c>
      <c r="N32" s="50"/>
    </row>
    <row r="33" spans="1:14">
      <c r="A33" s="17">
        <v>30</v>
      </c>
      <c r="B33" s="46"/>
      <c r="C33" s="35"/>
      <c r="D33" s="50" t="s">
        <v>10</v>
      </c>
      <c r="E33" s="35"/>
      <c r="F33" s="49"/>
      <c r="G33" s="40" t="s">
        <v>10</v>
      </c>
      <c r="H33" s="49"/>
      <c r="I33" s="35"/>
      <c r="J33" s="49" t="s">
        <v>10</v>
      </c>
      <c r="K33" s="40"/>
      <c r="L33" s="49" t="s">
        <v>43</v>
      </c>
      <c r="M33" s="35"/>
      <c r="N33" s="50"/>
    </row>
    <row r="34" spans="1:14">
      <c r="A34" s="72">
        <v>31</v>
      </c>
      <c r="B34" s="49"/>
      <c r="C34" s="35" t="s">
        <v>44</v>
      </c>
      <c r="D34" s="49"/>
      <c r="E34" s="39"/>
      <c r="F34" s="49" t="s">
        <v>44</v>
      </c>
      <c r="G34" s="40"/>
      <c r="H34" s="49"/>
      <c r="I34" s="35"/>
      <c r="J34" s="49"/>
      <c r="K34" s="40" t="s">
        <v>45</v>
      </c>
      <c r="L34" s="49"/>
      <c r="M34" s="35" t="s">
        <v>44</v>
      </c>
      <c r="N34" s="50"/>
    </row>
    <row r="35" spans="1:14">
      <c r="A35" s="72">
        <v>32</v>
      </c>
      <c r="B35" s="49"/>
      <c r="C35" s="35"/>
      <c r="D35" s="49" t="s">
        <v>10</v>
      </c>
      <c r="E35" s="39"/>
      <c r="F35" s="49"/>
      <c r="G35" s="40" t="s">
        <v>10</v>
      </c>
      <c r="H35" s="49"/>
      <c r="I35" s="35"/>
      <c r="J35" s="49" t="s">
        <v>10</v>
      </c>
      <c r="K35" s="40"/>
      <c r="L35" s="49" t="s">
        <v>43</v>
      </c>
      <c r="M35" s="35"/>
      <c r="N35" s="50"/>
    </row>
    <row r="36" spans="1:14">
      <c r="A36" s="17">
        <v>33</v>
      </c>
      <c r="B36" s="46"/>
      <c r="C36" s="35"/>
      <c r="D36" s="49" t="s">
        <v>10</v>
      </c>
      <c r="E36" s="39"/>
      <c r="F36" s="49"/>
      <c r="G36" s="40" t="s">
        <v>10</v>
      </c>
      <c r="H36" s="49"/>
      <c r="I36" s="35"/>
      <c r="J36" s="49"/>
      <c r="K36" s="40" t="s">
        <v>45</v>
      </c>
      <c r="L36" s="49"/>
      <c r="M36" s="35" t="s">
        <v>44</v>
      </c>
      <c r="N36" s="50"/>
    </row>
    <row r="37" spans="1:14">
      <c r="A37" s="17">
        <v>34</v>
      </c>
      <c r="B37" s="46"/>
      <c r="C37" s="35" t="s">
        <v>44</v>
      </c>
      <c r="D37" s="49"/>
      <c r="E37" s="39"/>
      <c r="F37" s="49"/>
      <c r="G37" s="40" t="s">
        <v>10</v>
      </c>
      <c r="H37" s="49"/>
      <c r="I37" s="35"/>
      <c r="J37" s="49"/>
      <c r="K37" s="40" t="s">
        <v>45</v>
      </c>
      <c r="L37" s="49"/>
      <c r="M37" s="35" t="s">
        <v>44</v>
      </c>
      <c r="N37" s="50"/>
    </row>
    <row r="38" spans="1:14">
      <c r="A38" s="72">
        <v>35</v>
      </c>
      <c r="B38" s="49"/>
      <c r="C38" s="35"/>
      <c r="D38" s="49" t="s">
        <v>10</v>
      </c>
      <c r="E38" s="39"/>
      <c r="F38" s="49"/>
      <c r="G38" s="40" t="s">
        <v>10</v>
      </c>
      <c r="H38" s="49"/>
      <c r="I38" s="35"/>
      <c r="J38" s="49"/>
      <c r="K38" s="40" t="s">
        <v>45</v>
      </c>
      <c r="L38" s="49" t="s">
        <v>43</v>
      </c>
      <c r="M38" s="35"/>
      <c r="N38" s="50"/>
    </row>
    <row r="39" spans="1:14">
      <c r="A39" s="17">
        <v>36</v>
      </c>
      <c r="B39" s="46"/>
      <c r="C39" s="35"/>
      <c r="D39" s="49" t="s">
        <v>10</v>
      </c>
      <c r="E39" s="39"/>
      <c r="F39" s="49" t="s">
        <v>44</v>
      </c>
      <c r="G39" s="40"/>
      <c r="H39" s="49"/>
      <c r="I39" s="35"/>
      <c r="J39" s="49" t="s">
        <v>10</v>
      </c>
      <c r="K39" s="40"/>
      <c r="L39" s="49"/>
      <c r="M39" s="35" t="s">
        <v>44</v>
      </c>
      <c r="N39" s="50"/>
    </row>
    <row r="40" spans="1:14">
      <c r="A40" s="17">
        <v>37</v>
      </c>
      <c r="B40" s="46"/>
      <c r="C40" s="35"/>
      <c r="D40" s="49" t="s">
        <v>10</v>
      </c>
      <c r="E40" s="39"/>
      <c r="F40" s="49" t="s">
        <v>44</v>
      </c>
      <c r="G40" s="40"/>
      <c r="H40" s="49"/>
      <c r="I40" s="35"/>
      <c r="J40" s="49"/>
      <c r="K40" s="40" t="s">
        <v>45</v>
      </c>
      <c r="L40" s="49" t="s">
        <v>43</v>
      </c>
      <c r="M40" s="35"/>
      <c r="N40" s="50"/>
    </row>
    <row r="41" spans="1:14">
      <c r="A41" s="72">
        <v>38</v>
      </c>
      <c r="B41" s="46"/>
      <c r="C41" s="35"/>
      <c r="D41" s="49" t="s">
        <v>10</v>
      </c>
      <c r="E41" s="39"/>
      <c r="F41" s="49"/>
      <c r="G41" s="40" t="s">
        <v>10</v>
      </c>
      <c r="H41" s="49"/>
      <c r="I41" s="35"/>
      <c r="J41" s="49"/>
      <c r="K41" s="40" t="s">
        <v>45</v>
      </c>
      <c r="L41" s="49" t="s">
        <v>43</v>
      </c>
      <c r="M41" s="35"/>
      <c r="N41" s="50"/>
    </row>
    <row r="42" spans="1:14">
      <c r="B42" s="67">
        <f>COUNTIF(B4:B41,"a")</f>
        <v>0</v>
      </c>
      <c r="C42" s="68">
        <f>COUNTIF(C4:C41,"b")</f>
        <v>9</v>
      </c>
      <c r="D42" s="67">
        <f>COUNTIF(D4:D41,"c")</f>
        <v>29</v>
      </c>
      <c r="E42" s="68">
        <f>COUNTIF(E4:E41,"a")</f>
        <v>1</v>
      </c>
      <c r="F42" s="67">
        <f>COUNTIF(F4:F41,"b")</f>
        <v>9</v>
      </c>
      <c r="G42" s="73">
        <f>COUNTIF(G4:G41,"c")</f>
        <v>28</v>
      </c>
      <c r="H42" s="67">
        <f>COUNTIF(H4:H41,"a")</f>
        <v>1</v>
      </c>
      <c r="I42" s="68">
        <f>COUNTIF(I4:I41,"b")</f>
        <v>1</v>
      </c>
      <c r="J42" s="67">
        <f>COUNTIF(J4:J41,"c")</f>
        <v>13</v>
      </c>
      <c r="K42" s="68">
        <f>COUNTIF(K4:K41,"d")</f>
        <v>23</v>
      </c>
      <c r="L42" s="67">
        <f>COUNTIF(L4:L41,"a")</f>
        <v>21</v>
      </c>
      <c r="M42" s="68">
        <f>COUNTIF(M4:M41,"b")</f>
        <v>14</v>
      </c>
      <c r="N42" s="67">
        <f>COUNTIF(N4:N41,"c")</f>
        <v>3</v>
      </c>
    </row>
    <row r="44" spans="1:14">
      <c r="B44" s="35"/>
      <c r="C44" s="60" t="s">
        <v>33</v>
      </c>
      <c r="D44" s="60" t="s">
        <v>34</v>
      </c>
      <c r="E44" s="60" t="s">
        <v>39</v>
      </c>
      <c r="F44" s="35"/>
      <c r="H44" s="60" t="s">
        <v>35</v>
      </c>
      <c r="I44" s="60" t="s">
        <v>36</v>
      </c>
      <c r="J44" s="60" t="s">
        <v>37</v>
      </c>
      <c r="K44" s="61" t="s">
        <v>38</v>
      </c>
    </row>
    <row r="45" spans="1:14">
      <c r="A45" s="62" t="s">
        <v>29</v>
      </c>
      <c r="B45" s="19">
        <f>MAX(B42:D42,B42:D42)</f>
        <v>29</v>
      </c>
      <c r="C45" s="21" t="str">
        <f>IF((B42=B45),B3,"")</f>
        <v/>
      </c>
      <c r="D45" s="21" t="str">
        <f>IF((C42=B45),C3,"")</f>
        <v/>
      </c>
      <c r="E45" s="21" t="str">
        <f>IF((D42=B45),D3,"")</f>
        <v>c) Bueno</v>
      </c>
      <c r="F45" s="63" t="s">
        <v>31</v>
      </c>
      <c r="G45" s="19">
        <f>MAX(H42:K42)</f>
        <v>23</v>
      </c>
      <c r="H45" s="21" t="str">
        <f>IF((H42=G45),H3,"")</f>
        <v/>
      </c>
      <c r="I45" s="21" t="str">
        <f>IF((I42=G45),I3,"")</f>
        <v/>
      </c>
      <c r="J45" s="21" t="str">
        <f>IF((J42=G45),J3,"")</f>
        <v/>
      </c>
      <c r="K45" s="21" t="str">
        <f>IF((K42=G45),K3,"")</f>
        <v>d) Juegos didácticos</v>
      </c>
    </row>
    <row r="46" spans="1:14">
      <c r="A46" s="62"/>
      <c r="B46" s="59"/>
      <c r="C46" s="34"/>
      <c r="D46" s="34"/>
      <c r="E46" s="34"/>
      <c r="F46" s="64"/>
      <c r="G46" s="59"/>
      <c r="H46" s="34"/>
      <c r="I46" s="34"/>
      <c r="J46" s="34"/>
      <c r="K46" s="34"/>
    </row>
    <row r="47" spans="1:14" ht="34.5" customHeight="1">
      <c r="A47" s="62" t="s">
        <v>30</v>
      </c>
      <c r="B47" s="21">
        <f>MAX(E42:G42,E42:G42)</f>
        <v>28</v>
      </c>
      <c r="C47" s="21" t="str">
        <f>IF((E42=B47),E3,"")</f>
        <v/>
      </c>
      <c r="D47" s="21" t="str">
        <f>IF((F42=B47),F3,"")</f>
        <v/>
      </c>
      <c r="E47" s="21" t="str">
        <f>IF((G42=B47),G3,"")</f>
        <v>c) Bueno</v>
      </c>
      <c r="F47" s="17"/>
      <c r="H47" s="61" t="s">
        <v>40</v>
      </c>
      <c r="I47" s="61" t="s">
        <v>41</v>
      </c>
      <c r="J47" s="61" t="s">
        <v>42</v>
      </c>
      <c r="K47" s="35"/>
    </row>
    <row r="48" spans="1:14" ht="43.5" customHeight="1">
      <c r="F48" s="66" t="s">
        <v>32</v>
      </c>
      <c r="G48" s="65">
        <f>MAX(L42:N42)</f>
        <v>21</v>
      </c>
      <c r="H48" s="58" t="str">
        <f>IF((L42=G48),L3,"")</f>
        <v>a) Derechos y obligaciones del ciudadano</v>
      </c>
      <c r="I48" s="21" t="str">
        <f>IF((M42=G48),M3,"")</f>
        <v/>
      </c>
      <c r="J48" s="58" t="str">
        <f>IF((N42=G48),N3,"")</f>
        <v/>
      </c>
    </row>
  </sheetData>
  <mergeCells count="4">
    <mergeCell ref="B2:D2"/>
    <mergeCell ref="H2:K2"/>
    <mergeCell ref="E2:G2"/>
    <mergeCell ref="L2:N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ALUMNO</vt:lpstr>
      <vt:lpstr>EXPOSITOR</vt:lpstr>
      <vt:lpstr>CINTHIA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IEEC</dc:creator>
  <cp:lastModifiedBy>Cfranco</cp:lastModifiedBy>
  <dcterms:created xsi:type="dcterms:W3CDTF">2013-03-05T14:26:14Z</dcterms:created>
  <dcterms:modified xsi:type="dcterms:W3CDTF">2013-06-17T20:32:24Z</dcterms:modified>
</cp:coreProperties>
</file>